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Cities\10121900\"/>
    </mc:Choice>
  </mc:AlternateContent>
  <xr:revisionPtr revIDLastSave="0" documentId="13_ncr:1_{05FA583E-A2F8-4644-B4B0-668B20F8EF0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nB_Min" sheetId="6" r:id="rId2"/>
    <sheet name="ModRivGai" sheetId="5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6" l="1"/>
  <c r="C2" i="6"/>
  <c r="D14" i="6"/>
  <c r="B14" i="6"/>
  <c r="A14" i="6"/>
  <c r="D13" i="6"/>
  <c r="B13" i="6"/>
  <c r="A13" i="6"/>
  <c r="D12" i="6"/>
  <c r="B12" i="6"/>
  <c r="A12" i="6"/>
  <c r="C12" i="6" s="1"/>
  <c r="D11" i="6"/>
  <c r="B11" i="6"/>
  <c r="A11" i="6"/>
  <c r="D10" i="6"/>
  <c r="B10" i="6"/>
  <c r="A10" i="6"/>
  <c r="D9" i="6"/>
  <c r="B9" i="6"/>
  <c r="A9" i="6"/>
  <c r="D8" i="6"/>
  <c r="B8" i="6"/>
  <c r="A8" i="6"/>
  <c r="C8" i="6" s="1"/>
  <c r="D7" i="6"/>
  <c r="B7" i="6"/>
  <c r="A7" i="6"/>
  <c r="C7" i="6" s="1"/>
  <c r="D6" i="6"/>
  <c r="B6" i="6"/>
  <c r="A6" i="6"/>
  <c r="D5" i="6"/>
  <c r="B5" i="6"/>
  <c r="A5" i="6"/>
  <c r="D4" i="6"/>
  <c r="B4" i="6"/>
  <c r="A4" i="6"/>
  <c r="C4" i="6" s="1"/>
  <c r="D3" i="6"/>
  <c r="B3" i="6"/>
  <c r="A3" i="6"/>
  <c r="C3" i="6" s="1"/>
  <c r="H7" i="3"/>
  <c r="F1" i="5"/>
  <c r="C14" i="6" l="1"/>
  <c r="E14" i="6" s="1"/>
  <c r="C6" i="6"/>
  <c r="C11" i="6"/>
  <c r="E12" i="6" s="1"/>
  <c r="C5" i="6"/>
  <c r="E5" i="6" s="1"/>
  <c r="C10" i="6"/>
  <c r="E10" i="6" s="1"/>
  <c r="C13" i="6"/>
  <c r="E13" i="6"/>
  <c r="E9" i="6"/>
  <c r="E8" i="6"/>
  <c r="E6" i="6" l="1"/>
  <c r="E7" i="6"/>
  <c r="C12" i="3" s="1"/>
  <c r="E11" i="6"/>
  <c r="E3" i="6"/>
  <c r="E4" i="6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1" i="5"/>
</calcChain>
</file>

<file path=xl/sharedStrings.xml><?xml version="1.0" encoding="utf-8"?>
<sst xmlns="http://schemas.openxmlformats.org/spreadsheetml/2006/main" count="109" uniqueCount="39">
  <si>
    <t>cfs</t>
  </si>
  <si>
    <t>Simulated curtailment:</t>
  </si>
  <si>
    <t>N_M</t>
  </si>
  <si>
    <t>NB_N</t>
  </si>
  <si>
    <t>S_NB</t>
  </si>
  <si>
    <t>H_S</t>
  </si>
  <si>
    <t>A_R</t>
  </si>
  <si>
    <t>AF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</si>
  <si>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</si>
  <si>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</si>
  <si>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</si>
  <si>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</si>
  <si>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</si>
  <si>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</si>
  <si>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</si>
  <si>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</si>
  <si>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</si>
  <si>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May-Sept 2023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</si>
  <si>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</si>
  <si>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</si>
  <si>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</si>
  <si>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</si>
  <si>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</si>
  <si>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</si>
  <si>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</si>
  <si>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</si>
  <si>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</si>
  <si>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</si>
  <si>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</si>
  <si>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</si>
  <si>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</si>
  <si>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</si>
  <si>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</si>
  <si>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</si>
  <si>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</si>
  <si>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Apr-Sep</t>
  </si>
  <si>
    <t>AF (May-Sep)</t>
  </si>
  <si>
    <t>May 1 - Sept 30, 2025</t>
  </si>
  <si>
    <t>Simulated transient impact of curtailment ending mid-July of groundwater rights with priority dates with priority dates of October 12, 1900 or junior within the ESPAM2.2 model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</si>
</sst>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16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66160398310156"/>
          <c:y val="0.11959692153634754"/>
          <c:w val="0.85105150680548092"/>
          <c:h val="0.685644505766750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nB_Min!$C$2:$C$16</c:f>
              <c:numCache>
                <c:formatCode>[$-409]m/d/yy\ h:mm\ AM/PM;@</c:formatCode>
                <c:ptCount val="15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2.8114815057870373</c:v>
                </c:pt>
                <c:pt idx="4">
                  <c:v>4.4217733101851859</c:v>
                </c:pt>
                <c:pt idx="5">
                  <c:v>5.8762988541666665</c:v>
                </c:pt>
                <c:pt idx="6">
                  <c:v>7.2434501041666657</c:v>
                </c:pt>
                <c:pt idx="7">
                  <c:v>8.5729755671296299</c:v>
                </c:pt>
                <c:pt idx="8">
                  <c:v>9.8253713888888896</c:v>
                </c:pt>
                <c:pt idx="9">
                  <c:v>11.006695636574074</c:v>
                </c:pt>
                <c:pt idx="10">
                  <c:v>12.12376167824074</c:v>
                </c:pt>
                <c:pt idx="11">
                  <c:v>13.151037939814815</c:v>
                </c:pt>
                <c:pt idx="12">
                  <c:v>14.130751041666665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86.435629764692379</c:v>
                </c:pt>
                <c:pt idx="3">
                  <c:v>135.94212160238752</c:v>
                </c:pt>
                <c:pt idx="4">
                  <c:v>174.83203202479339</c:v>
                </c:pt>
                <c:pt idx="5">
                  <c:v>215.50760640495866</c:v>
                </c:pt>
                <c:pt idx="6">
                  <c:v>263.56586041092748</c:v>
                </c:pt>
                <c:pt idx="7">
                  <c:v>302.06926914600558</c:v>
                </c:pt>
                <c:pt idx="8">
                  <c:v>338.38766750459138</c:v>
                </c:pt>
                <c:pt idx="9">
                  <c:v>372.73052432277319</c:v>
                </c:pt>
                <c:pt idx="10">
                  <c:v>391.27055027548215</c:v>
                </c:pt>
                <c:pt idx="11">
                  <c:v>420.41903925619829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F-4C6D-A875-28D48B75D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419099</xdr:colOff>
      <xdr:row>9</xdr:row>
      <xdr:rowOff>23812</xdr:rowOff>
    </xdr:from>
    <xdr:to>
      <xdr:col>16</xdr:col>
      <xdr:colOff>542924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535304</xdr:colOff>
      <xdr:row>14</xdr:row>
      <xdr:rowOff>25717</xdr:rowOff>
    </xdr:from>
    <xdr:to>
      <xdr:col>5</xdr:col>
      <xdr:colOff>350519</xdr:colOff>
      <xdr:row>33</xdr:row>
      <xdr:rowOff>70485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705A7F-E467-AD42-7B2E-9A928E4256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092.380161226851" createdVersion="8" refreshedVersion="8" minRefreshableVersion="3" recordCount="13" xr:uid="{F45C6A20-FD58-40B4-B573-49E59C90A0FE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165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14.130751041666665"/>
    </cacheField>
    <cacheField name="AF" numFmtId="0">
      <sharedItems containsSemiMixedTypes="0" containsString="0" containsNumber="1" minValue="0" maxValue="420.41903925619829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2.8114815057870373"/>
    <n v="86.435629764692379"/>
    <s v="early May"/>
    <x v="1"/>
  </r>
  <r>
    <d v="2050-06-01T00:00:00"/>
    <d v="1899-12-30T00:00:00"/>
    <d v="2024-05-31T23:59:51"/>
    <n v="4.4217733101851859"/>
    <n v="135.94212160238752"/>
    <s v="late May"/>
    <x v="1"/>
  </r>
  <r>
    <d v="2050-06-16T00:00:00"/>
    <d v="1899-12-30T00:00:00"/>
    <d v="2024-06-15T23:59:51"/>
    <n v="5.8762988541666665"/>
    <n v="174.83203202479339"/>
    <s v="early Jun"/>
    <x v="1"/>
  </r>
  <r>
    <d v="2050-07-01T00:00:00"/>
    <d v="1899-12-30T00:00:00"/>
    <d v="2024-06-30T23:59:51"/>
    <n v="7.2434501041666657"/>
    <n v="215.50760640495866"/>
    <s v="late Jun"/>
    <x v="1"/>
  </r>
  <r>
    <d v="2050-07-16T00:00:00"/>
    <d v="1899-12-30T12:00:00"/>
    <d v="2024-07-16T11:59:51"/>
    <n v="8.5729755671296299"/>
    <n v="263.56586041092748"/>
    <s v="early Jul"/>
    <x v="1"/>
  </r>
  <r>
    <d v="2050-08-01T00:00:00"/>
    <d v="1899-12-30T00:00:00"/>
    <d v="2024-07-31T23:59:51"/>
    <n v="9.8253713888888896"/>
    <n v="302.06926914600558"/>
    <s v="late Jul"/>
    <x v="1"/>
  </r>
  <r>
    <d v="2050-08-16T00:00:00"/>
    <d v="1899-12-30T12:00:00"/>
    <d v="2024-08-16T11:59:51"/>
    <n v="11.006695636574074"/>
    <n v="338.38766750459138"/>
    <s v="early Aug"/>
    <x v="1"/>
  </r>
  <r>
    <d v="2050-09-01T00:00:00"/>
    <d v="1899-12-30T00:00:00"/>
    <d v="2024-08-31T23:59:51"/>
    <n v="12.12376167824074"/>
    <n v="372.73052432277319"/>
    <s v="late Aug"/>
    <x v="1"/>
  </r>
  <r>
    <d v="2050-09-16T00:00:00"/>
    <d v="1899-12-30T00:00:00"/>
    <d v="2024-09-15T23:59:51"/>
    <n v="13.151037939814815"/>
    <n v="391.27055027548215"/>
    <s v="early Sep"/>
    <x v="1"/>
  </r>
  <r>
    <d v="2050-10-01T00:00:00"/>
    <d v="1899-12-30T00:00:00"/>
    <d v="2024-09-30T23:59:51"/>
    <n v="14.130751041666665"/>
    <n v="420.41903925619829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7BB6E8-F9A0-4E22-9D40-CEECE75964B1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numFmtId="165"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E6" sqref="E6"/>
    </sheetView>
  </sheetViews>
  <sheetFormatPr defaultRowHeight="14.4" x14ac:dyDescent="0.3"/>
  <cols>
    <col min="1" max="1" width="25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10" x14ac:dyDescent="0.3">
      <c r="A1" t="s">
        <v>38</v>
      </c>
    </row>
    <row r="4" spans="1:10" x14ac:dyDescent="0.3">
      <c r="A4" t="s">
        <v>1</v>
      </c>
      <c r="B4" s="14">
        <v>45481.650447806431</v>
      </c>
      <c r="C4" t="s">
        <v>36</v>
      </c>
      <c r="G4" s="11"/>
      <c r="H4" s="3" t="s">
        <v>20</v>
      </c>
      <c r="I4" s="13"/>
    </row>
    <row r="5" spans="1:10" ht="15" customHeight="1" x14ac:dyDescent="0.35">
      <c r="B5" s="3"/>
      <c r="G5" s="12"/>
      <c r="H5" s="16">
        <v>1981180691.1903999</v>
      </c>
      <c r="I5" s="10" t="s">
        <v>19</v>
      </c>
    </row>
    <row r="6" spans="1:10" x14ac:dyDescent="0.3">
      <c r="B6" s="4"/>
      <c r="H6" s="15">
        <v>0</v>
      </c>
      <c r="I6" t="s">
        <v>19</v>
      </c>
    </row>
    <row r="7" spans="1:10" x14ac:dyDescent="0.3">
      <c r="B7" s="2"/>
      <c r="H7" s="14">
        <f>(H5-H6)/43560</f>
        <v>45481.650394637276</v>
      </c>
      <c r="I7" t="s">
        <v>7</v>
      </c>
    </row>
    <row r="9" spans="1:10" x14ac:dyDescent="0.3">
      <c r="A9" t="s">
        <v>8</v>
      </c>
      <c r="B9" s="5"/>
      <c r="C9" s="5"/>
      <c r="D9" s="5"/>
    </row>
    <row r="10" spans="1:10" x14ac:dyDescent="0.3">
      <c r="C10" s="4"/>
      <c r="D10" s="3"/>
      <c r="H10" s="2"/>
      <c r="I10" s="8"/>
    </row>
    <row r="11" spans="1:10" x14ac:dyDescent="0.3">
      <c r="A11" t="s">
        <v>9</v>
      </c>
      <c r="B11" t="s">
        <v>16</v>
      </c>
      <c r="C11" t="s">
        <v>18</v>
      </c>
      <c r="D11" s="4"/>
      <c r="E11" s="3"/>
      <c r="I11" s="2"/>
      <c r="J11" s="8"/>
    </row>
    <row r="12" spans="1:10" x14ac:dyDescent="0.3">
      <c r="A12" t="s">
        <v>37</v>
      </c>
      <c r="B12" t="s">
        <v>17</v>
      </c>
      <c r="C12" s="3">
        <f>SUM(nB_Min!E5:E14)</f>
        <v>2701.1603007128101</v>
      </c>
      <c r="D12" s="8"/>
      <c r="E12" s="3"/>
      <c r="I12" s="2"/>
      <c r="J12" s="8"/>
    </row>
    <row r="13" spans="1:10" x14ac:dyDescent="0.3">
      <c r="B13" s="5"/>
      <c r="C13" s="22"/>
      <c r="D13" s="8"/>
      <c r="E13" s="3"/>
      <c r="I13" s="2"/>
      <c r="J13" s="8"/>
    </row>
    <row r="14" spans="1:10" x14ac:dyDescent="0.3">
      <c r="C14" s="3"/>
      <c r="D14" s="8"/>
      <c r="E14" s="3"/>
      <c r="I14" s="2"/>
      <c r="J14" s="8"/>
    </row>
    <row r="15" spans="1:10" x14ac:dyDescent="0.3">
      <c r="C15" s="3"/>
      <c r="D15" s="8"/>
      <c r="E15" s="3"/>
      <c r="I15" s="2"/>
      <c r="J15" s="8"/>
    </row>
    <row r="16" spans="1:10" x14ac:dyDescent="0.3">
      <c r="C16" s="3"/>
      <c r="D16" s="8"/>
      <c r="E16" s="6"/>
      <c r="I16" s="2"/>
      <c r="J16" s="8"/>
    </row>
    <row r="17" spans="3:10" x14ac:dyDescent="0.3">
      <c r="C17" s="3"/>
      <c r="D17" s="8"/>
      <c r="E17" s="3"/>
    </row>
    <row r="18" spans="3:10" x14ac:dyDescent="0.3">
      <c r="C18" s="3"/>
      <c r="D18" s="8"/>
    </row>
    <row r="19" spans="3:10" x14ac:dyDescent="0.3">
      <c r="C19" s="3"/>
      <c r="D19" s="8"/>
      <c r="E19" s="3"/>
      <c r="F19" s="3"/>
      <c r="I19" s="2"/>
      <c r="J19" s="8"/>
    </row>
    <row r="20" spans="3:10" x14ac:dyDescent="0.3">
      <c r="C20" s="3"/>
      <c r="D20" s="8"/>
      <c r="I20" s="9"/>
      <c r="J20" s="2"/>
    </row>
    <row r="21" spans="3:10" x14ac:dyDescent="0.3">
      <c r="C21" s="3"/>
      <c r="D21" s="8"/>
      <c r="J21" s="3"/>
    </row>
    <row r="22" spans="3:10" x14ac:dyDescent="0.3">
      <c r="C22" s="3"/>
      <c r="D22" s="3"/>
    </row>
    <row r="23" spans="3:10" x14ac:dyDescent="0.3">
      <c r="C23" s="4"/>
    </row>
    <row r="24" spans="3:10" x14ac:dyDescent="0.3">
      <c r="C24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16"/>
  <sheetViews>
    <sheetView workbookViewId="0">
      <selection activeCell="J3" sqref="J3"/>
    </sheetView>
  </sheetViews>
  <sheetFormatPr defaultRowHeight="14.4" x14ac:dyDescent="0.3"/>
  <cols>
    <col min="1" max="2" width="10.44140625" customWidth="1"/>
    <col min="3" max="3" width="19" customWidth="1"/>
    <col min="4" max="4" width="10.88671875" customWidth="1"/>
    <col min="9" max="9" width="12.5546875" bestFit="1" customWidth="1"/>
    <col min="10" max="10" width="12" bestFit="1" customWidth="1"/>
  </cols>
  <sheetData>
    <row r="1" spans="1:10" x14ac:dyDescent="0.3">
      <c r="A1" t="s">
        <v>10</v>
      </c>
      <c r="B1" t="s">
        <v>11</v>
      </c>
      <c r="C1" t="s">
        <v>12</v>
      </c>
      <c r="D1" t="s">
        <v>0</v>
      </c>
      <c r="E1" t="s">
        <v>7</v>
      </c>
      <c r="F1" t="s">
        <v>16</v>
      </c>
      <c r="G1" t="s">
        <v>21</v>
      </c>
      <c r="I1" s="20" t="s">
        <v>13</v>
      </c>
      <c r="J1" t="s">
        <v>15</v>
      </c>
    </row>
    <row r="2" spans="1:10" x14ac:dyDescent="0.3">
      <c r="A2" s="1">
        <v>54879</v>
      </c>
      <c r="B2" s="17">
        <v>0</v>
      </c>
      <c r="C2" s="19">
        <f>A2+B2-(2050-2024)*365-6.0001</f>
        <v>45382.999900000003</v>
      </c>
      <c r="D2">
        <v>0</v>
      </c>
      <c r="E2">
        <v>0</v>
      </c>
      <c r="G2" s="21"/>
      <c r="I2" s="21" t="s">
        <v>34</v>
      </c>
      <c r="J2">
        <v>0</v>
      </c>
    </row>
    <row r="3" spans="1:10" x14ac:dyDescent="0.3">
      <c r="A3" s="1">
        <f>ModRivGai!B37</f>
        <v>54894</v>
      </c>
      <c r="B3" s="17">
        <f>ModRivGai!C37</f>
        <v>0</v>
      </c>
      <c r="C3" s="19">
        <f t="shared" ref="C3:C14" si="0">A3+B3-(2050-2024)*365-6.0001</f>
        <v>45397.999900000003</v>
      </c>
      <c r="D3" s="2">
        <f>-(ModRivGai!D37+ModRivGai!D49)/86400</f>
        <v>0</v>
      </c>
      <c r="E3" s="18">
        <f>(C3-C2)*D3*86400/43560</f>
        <v>0</v>
      </c>
      <c r="F3" t="s">
        <v>22</v>
      </c>
      <c r="G3" s="21" t="s">
        <v>35</v>
      </c>
      <c r="I3" s="21" t="s">
        <v>35</v>
      </c>
      <c r="J3">
        <v>2701.1603007128101</v>
      </c>
    </row>
    <row r="4" spans="1:10" x14ac:dyDescent="0.3">
      <c r="A4" s="1">
        <f>ModRivGai!B38</f>
        <v>54909</v>
      </c>
      <c r="B4" s="17">
        <f>ModRivGai!C38</f>
        <v>0</v>
      </c>
      <c r="C4" s="19">
        <f t="shared" si="0"/>
        <v>45412.999900000003</v>
      </c>
      <c r="D4" s="2">
        <f>-(ModRivGai!D38+ModRivGai!D50)/86400</f>
        <v>0</v>
      </c>
      <c r="E4" s="18">
        <f t="shared" ref="E4:E14" si="1">(C4-C3)*D4*86400/43560</f>
        <v>0</v>
      </c>
      <c r="F4" t="s">
        <v>23</v>
      </c>
      <c r="G4" s="21" t="s">
        <v>35</v>
      </c>
      <c r="I4" s="21" t="s">
        <v>14</v>
      </c>
      <c r="J4">
        <v>2701.1603007128101</v>
      </c>
    </row>
    <row r="5" spans="1:10" x14ac:dyDescent="0.3">
      <c r="A5" s="1">
        <f>ModRivGai!B39</f>
        <v>54924</v>
      </c>
      <c r="B5" s="17">
        <f>ModRivGai!C39</f>
        <v>0.5</v>
      </c>
      <c r="C5" s="19">
        <f t="shared" si="0"/>
        <v>45428.499900000003</v>
      </c>
      <c r="D5" s="2">
        <f>-(ModRivGai!D39+ModRivGai!D51)/86400</f>
        <v>2.8114815057870373</v>
      </c>
      <c r="E5" s="18">
        <f t="shared" si="1"/>
        <v>86.435629764692379</v>
      </c>
      <c r="F5" t="s">
        <v>24</v>
      </c>
      <c r="G5" s="21" t="s">
        <v>35</v>
      </c>
    </row>
    <row r="6" spans="1:10" x14ac:dyDescent="0.3">
      <c r="A6" s="1">
        <f>ModRivGai!B40</f>
        <v>54940</v>
      </c>
      <c r="B6" s="17">
        <f>ModRivGai!C40</f>
        <v>0</v>
      </c>
      <c r="C6" s="19">
        <f t="shared" si="0"/>
        <v>45443.999900000003</v>
      </c>
      <c r="D6" s="2">
        <f>-(ModRivGai!D40+ModRivGai!D52)/86400</f>
        <v>4.4217733101851859</v>
      </c>
      <c r="E6" s="18">
        <f t="shared" si="1"/>
        <v>135.94212160238752</v>
      </c>
      <c r="F6" t="s">
        <v>25</v>
      </c>
      <c r="G6" s="21" t="s">
        <v>35</v>
      </c>
    </row>
    <row r="7" spans="1:10" x14ac:dyDescent="0.3">
      <c r="A7" s="1">
        <f>ModRivGai!B41</f>
        <v>54955</v>
      </c>
      <c r="B7" s="17">
        <f>ModRivGai!C41</f>
        <v>0</v>
      </c>
      <c r="C7" s="19">
        <f t="shared" si="0"/>
        <v>45458.999900000003</v>
      </c>
      <c r="D7" s="2">
        <f>-(ModRivGai!D41+ModRivGai!D53)/86400</f>
        <v>5.8762988541666665</v>
      </c>
      <c r="E7" s="18">
        <f t="shared" si="1"/>
        <v>174.83203202479339</v>
      </c>
      <c r="F7" t="s">
        <v>26</v>
      </c>
      <c r="G7" s="21" t="s">
        <v>35</v>
      </c>
    </row>
    <row r="8" spans="1:10" x14ac:dyDescent="0.3">
      <c r="A8" s="1">
        <f>ModRivGai!B42</f>
        <v>54970</v>
      </c>
      <c r="B8" s="17">
        <f>ModRivGai!C42</f>
        <v>0</v>
      </c>
      <c r="C8" s="19">
        <f t="shared" si="0"/>
        <v>45473.999900000003</v>
      </c>
      <c r="D8" s="2">
        <f>-(ModRivGai!D42+ModRivGai!D54)/86400</f>
        <v>7.2434501041666657</v>
      </c>
      <c r="E8" s="18">
        <f t="shared" si="1"/>
        <v>215.50760640495866</v>
      </c>
      <c r="F8" t="s">
        <v>27</v>
      </c>
      <c r="G8" s="21" t="s">
        <v>35</v>
      </c>
    </row>
    <row r="9" spans="1:10" x14ac:dyDescent="0.3">
      <c r="A9" s="1">
        <f>ModRivGai!B43</f>
        <v>54985</v>
      </c>
      <c r="B9" s="17">
        <f>ModRivGai!C43</f>
        <v>0.5</v>
      </c>
      <c r="C9" s="19">
        <f t="shared" si="0"/>
        <v>45489.499900000003</v>
      </c>
      <c r="D9" s="2">
        <f>-(ModRivGai!D43+ModRivGai!D55)/86400</f>
        <v>8.5729755671296299</v>
      </c>
      <c r="E9" s="18">
        <f t="shared" si="1"/>
        <v>263.56586041092748</v>
      </c>
      <c r="F9" t="s">
        <v>28</v>
      </c>
      <c r="G9" s="21" t="s">
        <v>35</v>
      </c>
    </row>
    <row r="10" spans="1:10" x14ac:dyDescent="0.3">
      <c r="A10" s="1">
        <f>ModRivGai!B44</f>
        <v>55001</v>
      </c>
      <c r="B10" s="17">
        <f>ModRivGai!C44</f>
        <v>0</v>
      </c>
      <c r="C10" s="19">
        <f t="shared" si="0"/>
        <v>45504.999900000003</v>
      </c>
      <c r="D10" s="2">
        <f>-(ModRivGai!D44+ModRivGai!D56)/86400</f>
        <v>9.8253713888888896</v>
      </c>
      <c r="E10" s="18">
        <f t="shared" si="1"/>
        <v>302.06926914600558</v>
      </c>
      <c r="F10" t="s">
        <v>29</v>
      </c>
      <c r="G10" s="21" t="s">
        <v>35</v>
      </c>
    </row>
    <row r="11" spans="1:10" x14ac:dyDescent="0.3">
      <c r="A11" s="1">
        <f>ModRivGai!B45</f>
        <v>55016</v>
      </c>
      <c r="B11" s="17">
        <f>ModRivGai!C45</f>
        <v>0.5</v>
      </c>
      <c r="C11" s="19">
        <f t="shared" si="0"/>
        <v>45520.499900000003</v>
      </c>
      <c r="D11" s="2">
        <f>-(ModRivGai!D45+ModRivGai!D57)/86400</f>
        <v>11.006695636574074</v>
      </c>
      <c r="E11" s="18">
        <f t="shared" si="1"/>
        <v>338.38766750459138</v>
      </c>
      <c r="F11" t="s">
        <v>30</v>
      </c>
      <c r="G11" s="21" t="s">
        <v>35</v>
      </c>
    </row>
    <row r="12" spans="1:10" x14ac:dyDescent="0.3">
      <c r="A12" s="1">
        <f>ModRivGai!B46</f>
        <v>55032</v>
      </c>
      <c r="B12" s="17">
        <f>ModRivGai!C46</f>
        <v>0</v>
      </c>
      <c r="C12" s="19">
        <f t="shared" si="0"/>
        <v>45535.999900000003</v>
      </c>
      <c r="D12" s="2">
        <f>-(ModRivGai!D46+ModRivGai!D58)/86400</f>
        <v>12.12376167824074</v>
      </c>
      <c r="E12" s="18">
        <f t="shared" si="1"/>
        <v>372.73052432277319</v>
      </c>
      <c r="F12" t="s">
        <v>31</v>
      </c>
      <c r="G12" s="21" t="s">
        <v>35</v>
      </c>
    </row>
    <row r="13" spans="1:10" x14ac:dyDescent="0.3">
      <c r="A13" s="1">
        <f>ModRivGai!B47</f>
        <v>55047</v>
      </c>
      <c r="B13" s="17">
        <f>ModRivGai!C47</f>
        <v>0</v>
      </c>
      <c r="C13" s="19">
        <f t="shared" si="0"/>
        <v>45550.999900000003</v>
      </c>
      <c r="D13" s="2">
        <f>-(ModRivGai!D47+ModRivGai!D59)/86400</f>
        <v>13.151037939814815</v>
      </c>
      <c r="E13" s="18">
        <f t="shared" si="1"/>
        <v>391.27055027548215</v>
      </c>
      <c r="F13" t="s">
        <v>32</v>
      </c>
      <c r="G13" s="21" t="s">
        <v>35</v>
      </c>
    </row>
    <row r="14" spans="1:10" x14ac:dyDescent="0.3">
      <c r="A14" s="1">
        <f>ModRivGai!B48</f>
        <v>55062</v>
      </c>
      <c r="B14" s="17">
        <f>ModRivGai!C48</f>
        <v>0</v>
      </c>
      <c r="C14" s="19">
        <f t="shared" si="0"/>
        <v>45565.999900000003</v>
      </c>
      <c r="D14" s="2">
        <f>-(ModRivGai!D48+ModRivGai!D60)/86400</f>
        <v>14.130751041666665</v>
      </c>
      <c r="E14" s="18">
        <f t="shared" si="1"/>
        <v>420.41903925619829</v>
      </c>
      <c r="F14" t="s">
        <v>33</v>
      </c>
      <c r="G14" s="21" t="s">
        <v>35</v>
      </c>
    </row>
    <row r="15" spans="1:10" x14ac:dyDescent="0.3">
      <c r="A15" s="1"/>
      <c r="B15" s="17"/>
      <c r="C15" s="19"/>
      <c r="D15" s="2"/>
      <c r="E15" s="18"/>
    </row>
    <row r="16" spans="1:10" x14ac:dyDescent="0.3">
      <c r="A16" s="1"/>
      <c r="B16" s="17"/>
      <c r="C16" s="19"/>
      <c r="D16" s="2"/>
      <c r="E16" s="18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3"/>
  <sheetViews>
    <sheetView workbookViewId="0">
      <selection sqref="A1:D1048576"/>
    </sheetView>
  </sheetViews>
  <sheetFormatPr defaultRowHeight="14.4" x14ac:dyDescent="0.3"/>
  <cols>
    <col min="1" max="1" width="10.44140625" customWidth="1"/>
    <col min="2" max="2" width="12.88671875" style="1" customWidth="1"/>
    <col min="3" max="3" width="10.44140625" style="17" customWidth="1"/>
    <col min="4" max="4" width="10.44140625" customWidth="1"/>
  </cols>
  <sheetData>
    <row r="1" spans="1:6" x14ac:dyDescent="0.3">
      <c r="A1" t="s">
        <v>6</v>
      </c>
      <c r="B1" s="1">
        <v>54894</v>
      </c>
      <c r="C1" s="17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3">
      <c r="A2" t="s">
        <v>6</v>
      </c>
      <c r="B2" s="1">
        <v>54909</v>
      </c>
      <c r="C2" s="17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3">
      <c r="A3" t="s">
        <v>6</v>
      </c>
      <c r="B3" s="1">
        <v>54924</v>
      </c>
      <c r="C3" s="17">
        <v>0.5</v>
      </c>
      <c r="D3">
        <v>-67461.16</v>
      </c>
      <c r="E3" s="2">
        <f>-D3/86400</f>
        <v>0.78080046296296302</v>
      </c>
      <c r="F3">
        <f t="shared" ref="F3:F60" si="0">-D3*(B3-B2)/43560</f>
        <v>23.230426997245178</v>
      </c>
    </row>
    <row r="4" spans="1:6" x14ac:dyDescent="0.3">
      <c r="A4" t="s">
        <v>6</v>
      </c>
      <c r="B4" s="1">
        <v>54940</v>
      </c>
      <c r="C4" s="17">
        <v>0</v>
      </c>
      <c r="D4">
        <v>-116252.4</v>
      </c>
      <c r="E4" s="2">
        <f>-D4/86400</f>
        <v>1.3455138888888889</v>
      </c>
      <c r="F4">
        <f t="shared" si="0"/>
        <v>42.700606060606056</v>
      </c>
    </row>
    <row r="5" spans="1:6" x14ac:dyDescent="0.3">
      <c r="A5" t="s">
        <v>6</v>
      </c>
      <c r="B5" s="1">
        <v>54955</v>
      </c>
      <c r="C5" s="17">
        <v>0</v>
      </c>
      <c r="D5">
        <v>-152454</v>
      </c>
      <c r="E5" s="2">
        <f>-D5/86400</f>
        <v>1.7645138888888889</v>
      </c>
      <c r="F5">
        <f t="shared" si="0"/>
        <v>52.497933884297524</v>
      </c>
    </row>
    <row r="6" spans="1:6" x14ac:dyDescent="0.3">
      <c r="A6" t="s">
        <v>6</v>
      </c>
      <c r="B6" s="1">
        <v>54970</v>
      </c>
      <c r="C6" s="17">
        <v>0</v>
      </c>
      <c r="D6">
        <v>-181687.6</v>
      </c>
      <c r="E6" s="2">
        <f t="shared" ref="E6:E60" si="1">-D6/86400</f>
        <v>2.1028657407407407</v>
      </c>
      <c r="F6">
        <f t="shared" si="0"/>
        <v>62.564600550964187</v>
      </c>
    </row>
    <row r="7" spans="1:6" x14ac:dyDescent="0.3">
      <c r="A7" t="s">
        <v>6</v>
      </c>
      <c r="B7" s="1">
        <v>54985</v>
      </c>
      <c r="C7" s="17">
        <v>0.5</v>
      </c>
      <c r="D7">
        <v>-207035</v>
      </c>
      <c r="E7" s="2">
        <f t="shared" si="1"/>
        <v>2.396238425925926</v>
      </c>
      <c r="F7">
        <f t="shared" si="0"/>
        <v>71.293044077134979</v>
      </c>
    </row>
    <row r="8" spans="1:6" x14ac:dyDescent="0.3">
      <c r="A8" t="s">
        <v>6</v>
      </c>
      <c r="B8" s="1">
        <v>55001</v>
      </c>
      <c r="C8" s="17">
        <v>0</v>
      </c>
      <c r="D8">
        <v>-228992</v>
      </c>
      <c r="E8" s="2">
        <f t="shared" si="1"/>
        <v>2.6503703703703705</v>
      </c>
      <c r="F8">
        <f t="shared" si="0"/>
        <v>84.110927456382001</v>
      </c>
    </row>
    <row r="9" spans="1:6" x14ac:dyDescent="0.3">
      <c r="A9" t="s">
        <v>6</v>
      </c>
      <c r="B9" s="1">
        <v>55016</v>
      </c>
      <c r="C9" s="17">
        <v>0.5</v>
      </c>
      <c r="D9">
        <v>-248429.5</v>
      </c>
      <c r="E9" s="2">
        <f t="shared" si="1"/>
        <v>2.8753414351851854</v>
      </c>
      <c r="F9">
        <f t="shared" si="0"/>
        <v>85.547348484848484</v>
      </c>
    </row>
    <row r="10" spans="1:6" x14ac:dyDescent="0.3">
      <c r="A10" t="s">
        <v>6</v>
      </c>
      <c r="B10" s="1">
        <v>55032</v>
      </c>
      <c r="C10" s="17">
        <v>0</v>
      </c>
      <c r="D10">
        <v>-265898</v>
      </c>
      <c r="E10" s="2">
        <f t="shared" si="1"/>
        <v>3.0775231481481482</v>
      </c>
      <c r="F10">
        <f t="shared" si="0"/>
        <v>97.666850321395771</v>
      </c>
    </row>
    <row r="11" spans="1:6" x14ac:dyDescent="0.3">
      <c r="A11" t="s">
        <v>6</v>
      </c>
      <c r="B11" s="1">
        <v>55047</v>
      </c>
      <c r="C11" s="17">
        <v>0</v>
      </c>
      <c r="D11">
        <v>-281299.5</v>
      </c>
      <c r="E11" s="2">
        <f t="shared" si="1"/>
        <v>3.2557812500000001</v>
      </c>
      <c r="F11">
        <f t="shared" si="0"/>
        <v>96.866219008264466</v>
      </c>
    </row>
    <row r="12" spans="1:6" x14ac:dyDescent="0.3">
      <c r="A12" t="s">
        <v>6</v>
      </c>
      <c r="B12" s="1">
        <v>55062</v>
      </c>
      <c r="C12" s="17">
        <v>0</v>
      </c>
      <c r="D12">
        <v>-295443.59999999998</v>
      </c>
      <c r="E12" s="2">
        <f t="shared" si="1"/>
        <v>3.419486111111111</v>
      </c>
      <c r="F12">
        <f t="shared" si="0"/>
        <v>101.73677685950413</v>
      </c>
    </row>
    <row r="13" spans="1:6" x14ac:dyDescent="0.3">
      <c r="A13" t="s">
        <v>5</v>
      </c>
      <c r="B13" s="1">
        <v>54894</v>
      </c>
      <c r="C13" s="17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3">
      <c r="A14" t="s">
        <v>5</v>
      </c>
      <c r="B14" s="1">
        <v>54909</v>
      </c>
      <c r="C14" s="17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3">
      <c r="A15" t="s">
        <v>5</v>
      </c>
      <c r="B15" s="1">
        <v>54924</v>
      </c>
      <c r="C15" s="17">
        <v>0.5</v>
      </c>
      <c r="D15">
        <v>-22463.79</v>
      </c>
      <c r="E15" s="2">
        <f t="shared" si="1"/>
        <v>0.25999756944444447</v>
      </c>
      <c r="F15">
        <f t="shared" si="0"/>
        <v>7.7354648760330589</v>
      </c>
    </row>
    <row r="16" spans="1:6" x14ac:dyDescent="0.3">
      <c r="A16" t="s">
        <v>5</v>
      </c>
      <c r="B16" s="1">
        <v>54940</v>
      </c>
      <c r="C16" s="17">
        <v>0</v>
      </c>
      <c r="D16">
        <v>-57396.36</v>
      </c>
      <c r="E16" s="2">
        <f t="shared" si="1"/>
        <v>0.66430972222222218</v>
      </c>
      <c r="F16">
        <f t="shared" si="0"/>
        <v>21.082225895316803</v>
      </c>
    </row>
    <row r="17" spans="1:6" x14ac:dyDescent="0.3">
      <c r="A17" t="s">
        <v>5</v>
      </c>
      <c r="B17" s="1">
        <v>54955</v>
      </c>
      <c r="C17" s="17">
        <v>0</v>
      </c>
      <c r="D17">
        <v>-95365.02</v>
      </c>
      <c r="E17" s="2">
        <f t="shared" si="1"/>
        <v>1.1037618055555556</v>
      </c>
      <c r="F17">
        <f t="shared" si="0"/>
        <v>32.839194214876031</v>
      </c>
    </row>
    <row r="18" spans="1:6" x14ac:dyDescent="0.3">
      <c r="A18" t="s">
        <v>5</v>
      </c>
      <c r="B18" s="1">
        <v>54970</v>
      </c>
      <c r="C18" s="17">
        <v>0</v>
      </c>
      <c r="D18">
        <v>-133987</v>
      </c>
      <c r="E18" s="2">
        <f t="shared" si="1"/>
        <v>1.5507754629629629</v>
      </c>
      <c r="F18">
        <f t="shared" si="0"/>
        <v>46.138774104683193</v>
      </c>
    </row>
    <row r="19" spans="1:6" x14ac:dyDescent="0.3">
      <c r="A19" t="s">
        <v>5</v>
      </c>
      <c r="B19" s="1">
        <v>54985</v>
      </c>
      <c r="C19" s="17">
        <v>0.5</v>
      </c>
      <c r="D19">
        <v>-173250.1</v>
      </c>
      <c r="E19" s="2">
        <f t="shared" si="1"/>
        <v>2.0052094907407407</v>
      </c>
      <c r="F19">
        <f t="shared" si="0"/>
        <v>59.659125344352617</v>
      </c>
    </row>
    <row r="20" spans="1:6" x14ac:dyDescent="0.3">
      <c r="A20" t="s">
        <v>5</v>
      </c>
      <c r="B20" s="1">
        <v>55001</v>
      </c>
      <c r="C20" s="17">
        <v>0</v>
      </c>
      <c r="D20">
        <v>-211584.9</v>
      </c>
      <c r="E20" s="2">
        <f t="shared" si="1"/>
        <v>2.4488993055555555</v>
      </c>
      <c r="F20">
        <f t="shared" si="0"/>
        <v>77.717134986225886</v>
      </c>
    </row>
    <row r="21" spans="1:6" x14ac:dyDescent="0.3">
      <c r="A21" t="s">
        <v>5</v>
      </c>
      <c r="B21" s="1">
        <v>55016</v>
      </c>
      <c r="C21" s="17">
        <v>0.5</v>
      </c>
      <c r="D21">
        <v>-249055.4</v>
      </c>
      <c r="E21" s="2">
        <f t="shared" si="1"/>
        <v>2.8825856481481482</v>
      </c>
      <c r="F21">
        <f t="shared" si="0"/>
        <v>85.76287878787879</v>
      </c>
    </row>
    <row r="22" spans="1:6" x14ac:dyDescent="0.3">
      <c r="A22" t="s">
        <v>5</v>
      </c>
      <c r="B22" s="1">
        <v>55032</v>
      </c>
      <c r="C22" s="17">
        <v>0</v>
      </c>
      <c r="D22">
        <v>-285778</v>
      </c>
      <c r="E22" s="2">
        <f t="shared" si="1"/>
        <v>3.3076157407407409</v>
      </c>
      <c r="F22">
        <f t="shared" si="0"/>
        <v>104.96896235078053</v>
      </c>
    </row>
    <row r="23" spans="1:6" x14ac:dyDescent="0.3">
      <c r="A23" t="s">
        <v>5</v>
      </c>
      <c r="B23" s="1">
        <v>55047</v>
      </c>
      <c r="C23" s="17">
        <v>0</v>
      </c>
      <c r="D23">
        <v>-320683.7</v>
      </c>
      <c r="E23" s="2">
        <f t="shared" si="1"/>
        <v>3.7116168981481481</v>
      </c>
      <c r="F23">
        <f t="shared" si="0"/>
        <v>110.42827134986226</v>
      </c>
    </row>
    <row r="24" spans="1:6" x14ac:dyDescent="0.3">
      <c r="A24" t="s">
        <v>5</v>
      </c>
      <c r="B24" s="1">
        <v>55062</v>
      </c>
      <c r="C24" s="17">
        <v>0</v>
      </c>
      <c r="D24">
        <v>-354974.6</v>
      </c>
      <c r="E24" s="2">
        <f t="shared" si="1"/>
        <v>4.1085023148148148</v>
      </c>
      <c r="F24">
        <f t="shared" si="0"/>
        <v>122.23643250688706</v>
      </c>
    </row>
    <row r="25" spans="1:6" x14ac:dyDescent="0.3">
      <c r="A25" t="s">
        <v>4</v>
      </c>
      <c r="B25" s="1">
        <v>54894</v>
      </c>
      <c r="C25" s="17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3">
      <c r="A26" t="s">
        <v>4</v>
      </c>
      <c r="B26" s="1">
        <v>54909</v>
      </c>
      <c r="C26" s="17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3">
      <c r="A27" t="s">
        <v>4</v>
      </c>
      <c r="B27" s="1">
        <v>54924</v>
      </c>
      <c r="C27" s="17">
        <v>0.5</v>
      </c>
      <c r="D27">
        <v>-65885.41</v>
      </c>
      <c r="E27" s="2">
        <f t="shared" si="1"/>
        <v>0.7625626157407408</v>
      </c>
      <c r="F27">
        <f t="shared" si="0"/>
        <v>22.687813360881542</v>
      </c>
    </row>
    <row r="28" spans="1:6" x14ac:dyDescent="0.3">
      <c r="A28" t="s">
        <v>4</v>
      </c>
      <c r="B28" s="1">
        <v>54940</v>
      </c>
      <c r="C28" s="17">
        <v>0</v>
      </c>
      <c r="D28">
        <v>-128393.8</v>
      </c>
      <c r="E28" s="2">
        <f t="shared" si="1"/>
        <v>1.486039351851852</v>
      </c>
      <c r="F28">
        <f t="shared" si="0"/>
        <v>47.160257116620755</v>
      </c>
    </row>
    <row r="29" spans="1:6" x14ac:dyDescent="0.3">
      <c r="A29" t="s">
        <v>4</v>
      </c>
      <c r="B29" s="1">
        <v>54955</v>
      </c>
      <c r="C29" s="17">
        <v>0</v>
      </c>
      <c r="D29">
        <v>-187559.1</v>
      </c>
      <c r="E29" s="2">
        <f t="shared" si="1"/>
        <v>2.1708229166666668</v>
      </c>
      <c r="F29">
        <f t="shared" si="0"/>
        <v>64.58646694214876</v>
      </c>
    </row>
    <row r="30" spans="1:6" x14ac:dyDescent="0.3">
      <c r="A30" t="s">
        <v>4</v>
      </c>
      <c r="B30" s="1">
        <v>54970</v>
      </c>
      <c r="C30" s="17">
        <v>0</v>
      </c>
      <c r="D30">
        <v>-246084.3</v>
      </c>
      <c r="E30" s="2">
        <f t="shared" si="1"/>
        <v>2.8481979166666664</v>
      </c>
      <c r="F30">
        <f t="shared" si="0"/>
        <v>84.739772727272722</v>
      </c>
    </row>
    <row r="31" spans="1:6" x14ac:dyDescent="0.3">
      <c r="A31" t="s">
        <v>4</v>
      </c>
      <c r="B31" s="1">
        <v>54985</v>
      </c>
      <c r="C31" s="17">
        <v>0.5</v>
      </c>
      <c r="D31">
        <v>-305877</v>
      </c>
      <c r="E31" s="2">
        <f t="shared" si="1"/>
        <v>3.5402430555555555</v>
      </c>
      <c r="F31">
        <f t="shared" si="0"/>
        <v>105.32954545454545</v>
      </c>
    </row>
    <row r="32" spans="1:6" x14ac:dyDescent="0.3">
      <c r="A32" t="s">
        <v>4</v>
      </c>
      <c r="B32" s="1">
        <v>55001</v>
      </c>
      <c r="C32" s="17">
        <v>0</v>
      </c>
      <c r="D32">
        <v>-364713.8</v>
      </c>
      <c r="E32" s="2">
        <f t="shared" si="1"/>
        <v>4.2212245370370365</v>
      </c>
      <c r="F32">
        <f t="shared" si="0"/>
        <v>133.96282828282827</v>
      </c>
    </row>
    <row r="33" spans="1:6" x14ac:dyDescent="0.3">
      <c r="A33" t="s">
        <v>4</v>
      </c>
      <c r="B33" s="1">
        <v>55016</v>
      </c>
      <c r="C33" s="17">
        <v>0.5</v>
      </c>
      <c r="D33">
        <v>-422291.20000000001</v>
      </c>
      <c r="E33" s="2">
        <f t="shared" si="1"/>
        <v>4.8876296296296298</v>
      </c>
      <c r="F33">
        <f t="shared" si="0"/>
        <v>145.41707988980716</v>
      </c>
    </row>
    <row r="34" spans="1:6" x14ac:dyDescent="0.3">
      <c r="A34" t="s">
        <v>4</v>
      </c>
      <c r="B34" s="1">
        <v>55032</v>
      </c>
      <c r="C34" s="17">
        <v>0</v>
      </c>
      <c r="D34">
        <v>-478358.1</v>
      </c>
      <c r="E34" s="2">
        <f t="shared" si="1"/>
        <v>5.5365520833333335</v>
      </c>
      <c r="F34">
        <f t="shared" si="0"/>
        <v>175.70545454545453</v>
      </c>
    </row>
    <row r="35" spans="1:6" x14ac:dyDescent="0.3">
      <c r="A35" t="s">
        <v>4</v>
      </c>
      <c r="B35" s="1">
        <v>55047</v>
      </c>
      <c r="C35" s="17">
        <v>0</v>
      </c>
      <c r="D35">
        <v>-531036.80000000005</v>
      </c>
      <c r="E35" s="2">
        <f t="shared" si="1"/>
        <v>6.14625925925926</v>
      </c>
      <c r="F35">
        <f t="shared" si="0"/>
        <v>182.86391184573006</v>
      </c>
    </row>
    <row r="36" spans="1:6" x14ac:dyDescent="0.3">
      <c r="A36" t="s">
        <v>4</v>
      </c>
      <c r="B36" s="1">
        <v>55062</v>
      </c>
      <c r="C36" s="17">
        <v>0</v>
      </c>
      <c r="D36">
        <v>-582029.9</v>
      </c>
      <c r="E36" s="2">
        <f t="shared" si="1"/>
        <v>6.736457175925926</v>
      </c>
      <c r="F36">
        <f t="shared" si="0"/>
        <v>200.42351928374654</v>
      </c>
    </row>
    <row r="37" spans="1:6" x14ac:dyDescent="0.3">
      <c r="A37" t="s">
        <v>3</v>
      </c>
      <c r="B37" s="1">
        <v>54894</v>
      </c>
      <c r="C37" s="17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3">
      <c r="A38" t="s">
        <v>3</v>
      </c>
      <c r="B38" s="1">
        <v>54909</v>
      </c>
      <c r="C38" s="17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3">
      <c r="A39" t="s">
        <v>3</v>
      </c>
      <c r="B39" s="1">
        <v>54924</v>
      </c>
      <c r="C39" s="17">
        <v>0.5</v>
      </c>
      <c r="D39">
        <v>-241990.7</v>
      </c>
      <c r="E39" s="2">
        <f t="shared" si="1"/>
        <v>2.8008182870370373</v>
      </c>
      <c r="F39">
        <f t="shared" si="0"/>
        <v>83.33013085399449</v>
      </c>
    </row>
    <row r="40" spans="1:6" x14ac:dyDescent="0.3">
      <c r="A40" t="s">
        <v>3</v>
      </c>
      <c r="B40" s="1">
        <v>54940</v>
      </c>
      <c r="C40" s="17">
        <v>0</v>
      </c>
      <c r="D40">
        <v>-380367.2</v>
      </c>
      <c r="E40" s="2">
        <f t="shared" si="1"/>
        <v>4.4023981481481487</v>
      </c>
      <c r="F40">
        <f t="shared" si="0"/>
        <v>139.71247015610652</v>
      </c>
    </row>
    <row r="41" spans="1:6" x14ac:dyDescent="0.3">
      <c r="A41" t="s">
        <v>3</v>
      </c>
      <c r="B41" s="1">
        <v>54955</v>
      </c>
      <c r="C41" s="17">
        <v>0</v>
      </c>
      <c r="D41">
        <v>-505395.5</v>
      </c>
      <c r="E41" s="2">
        <f t="shared" si="1"/>
        <v>5.8494849537037039</v>
      </c>
      <c r="F41">
        <f t="shared" si="0"/>
        <v>174.03426308539946</v>
      </c>
    </row>
    <row r="42" spans="1:6" x14ac:dyDescent="0.3">
      <c r="A42" t="s">
        <v>3</v>
      </c>
      <c r="B42" s="1">
        <v>54970</v>
      </c>
      <c r="C42" s="17">
        <v>0</v>
      </c>
      <c r="D42">
        <v>-622931.1</v>
      </c>
      <c r="E42" s="2">
        <f t="shared" si="1"/>
        <v>7.2098506944444445</v>
      </c>
      <c r="F42">
        <f t="shared" si="0"/>
        <v>214.50795454545454</v>
      </c>
    </row>
    <row r="43" spans="1:6" x14ac:dyDescent="0.3">
      <c r="A43" t="s">
        <v>3</v>
      </c>
      <c r="B43" s="1">
        <v>54985</v>
      </c>
      <c r="C43" s="17">
        <v>0.5</v>
      </c>
      <c r="D43">
        <v>-737244.4</v>
      </c>
      <c r="E43" s="2">
        <f t="shared" si="1"/>
        <v>8.5329212962962959</v>
      </c>
      <c r="F43">
        <f t="shared" si="0"/>
        <v>253.87203856749312</v>
      </c>
    </row>
    <row r="44" spans="1:6" x14ac:dyDescent="0.3">
      <c r="A44" t="s">
        <v>3</v>
      </c>
      <c r="B44" s="1">
        <v>55001</v>
      </c>
      <c r="C44" s="17">
        <v>0</v>
      </c>
      <c r="D44">
        <v>-844934.6</v>
      </c>
      <c r="E44" s="2">
        <f t="shared" si="1"/>
        <v>9.7793356481481482</v>
      </c>
      <c r="F44">
        <f t="shared" si="0"/>
        <v>310.35247015610651</v>
      </c>
    </row>
    <row r="45" spans="1:6" x14ac:dyDescent="0.3">
      <c r="A45" t="s">
        <v>3</v>
      </c>
      <c r="B45" s="1">
        <v>55016</v>
      </c>
      <c r="C45" s="17">
        <v>0.5</v>
      </c>
      <c r="D45">
        <v>-946519.5</v>
      </c>
      <c r="E45" s="2">
        <f t="shared" si="1"/>
        <v>10.955086805555556</v>
      </c>
      <c r="F45">
        <f t="shared" si="0"/>
        <v>325.93646694214874</v>
      </c>
    </row>
    <row r="46" spans="1:6" x14ac:dyDescent="0.3">
      <c r="A46" t="s">
        <v>3</v>
      </c>
      <c r="B46" s="1">
        <v>55032</v>
      </c>
      <c r="C46" s="17">
        <v>0</v>
      </c>
      <c r="D46">
        <v>-1042583</v>
      </c>
      <c r="E46" s="2">
        <f t="shared" si="1"/>
        <v>12.066932870370371</v>
      </c>
      <c r="F46">
        <f t="shared" si="0"/>
        <v>382.9505968778696</v>
      </c>
    </row>
    <row r="47" spans="1:6" x14ac:dyDescent="0.3">
      <c r="A47" t="s">
        <v>3</v>
      </c>
      <c r="B47" s="1">
        <v>55047</v>
      </c>
      <c r="C47" s="17">
        <v>0</v>
      </c>
      <c r="D47">
        <v>-1130928</v>
      </c>
      <c r="E47" s="2">
        <f t="shared" si="1"/>
        <v>13.089444444444444</v>
      </c>
      <c r="F47">
        <f t="shared" si="0"/>
        <v>389.43801652892563</v>
      </c>
    </row>
    <row r="48" spans="1:6" x14ac:dyDescent="0.3">
      <c r="A48" t="s">
        <v>3</v>
      </c>
      <c r="B48" s="1">
        <v>55062</v>
      </c>
      <c r="C48" s="17">
        <v>0</v>
      </c>
      <c r="D48">
        <v>-1215185</v>
      </c>
      <c r="E48" s="2">
        <f t="shared" si="1"/>
        <v>14.064641203703705</v>
      </c>
      <c r="F48">
        <f t="shared" si="0"/>
        <v>418.45213498622587</v>
      </c>
    </row>
    <row r="49" spans="1:6" x14ac:dyDescent="0.3">
      <c r="A49" t="s">
        <v>2</v>
      </c>
      <c r="B49" s="1">
        <v>54894</v>
      </c>
      <c r="C49" s="17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3">
      <c r="A50" t="s">
        <v>2</v>
      </c>
      <c r="B50" s="1">
        <v>54909</v>
      </c>
      <c r="C50" s="17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3">
      <c r="A51" t="s">
        <v>2</v>
      </c>
      <c r="B51" s="1">
        <v>54924</v>
      </c>
      <c r="C51" s="17">
        <v>0.5</v>
      </c>
      <c r="D51">
        <v>-921.3021</v>
      </c>
      <c r="E51" s="2">
        <f t="shared" si="1"/>
        <v>1.066321875E-2</v>
      </c>
      <c r="F51">
        <f t="shared" si="0"/>
        <v>0.31725278925619832</v>
      </c>
    </row>
    <row r="52" spans="1:6" x14ac:dyDescent="0.3">
      <c r="A52" t="s">
        <v>2</v>
      </c>
      <c r="B52" s="1">
        <v>54940</v>
      </c>
      <c r="C52" s="17">
        <v>0</v>
      </c>
      <c r="D52">
        <v>-1674.0139999999999</v>
      </c>
      <c r="E52" s="2">
        <f t="shared" si="1"/>
        <v>1.9375162037037034E-2</v>
      </c>
      <c r="F52">
        <f t="shared" si="0"/>
        <v>0.61488117539026621</v>
      </c>
    </row>
    <row r="53" spans="1:6" x14ac:dyDescent="0.3">
      <c r="A53" t="s">
        <v>2</v>
      </c>
      <c r="B53" s="1">
        <v>54955</v>
      </c>
      <c r="C53" s="17">
        <v>0</v>
      </c>
      <c r="D53">
        <v>-2316.721</v>
      </c>
      <c r="E53" s="2">
        <f t="shared" si="1"/>
        <v>2.6813900462962965E-2</v>
      </c>
      <c r="F53">
        <f t="shared" si="0"/>
        <v>0.79776893939393945</v>
      </c>
    </row>
    <row r="54" spans="1:6" x14ac:dyDescent="0.3">
      <c r="A54" t="s">
        <v>2</v>
      </c>
      <c r="B54" s="1">
        <v>54970</v>
      </c>
      <c r="C54" s="17">
        <v>0</v>
      </c>
      <c r="D54">
        <v>-2902.989</v>
      </c>
      <c r="E54" s="2">
        <f t="shared" si="1"/>
        <v>3.3599409722222223E-2</v>
      </c>
      <c r="F54">
        <f t="shared" si="0"/>
        <v>0.99965185950413216</v>
      </c>
    </row>
    <row r="55" spans="1:6" x14ac:dyDescent="0.3">
      <c r="A55" t="s">
        <v>2</v>
      </c>
      <c r="B55" s="1">
        <v>54985</v>
      </c>
      <c r="C55" s="17">
        <v>0.5</v>
      </c>
      <c r="D55">
        <v>-3460.6889999999999</v>
      </c>
      <c r="E55" s="2">
        <f t="shared" si="1"/>
        <v>4.0054270833333329E-2</v>
      </c>
      <c r="F55">
        <f t="shared" si="0"/>
        <v>1.1916973140495868</v>
      </c>
    </row>
    <row r="56" spans="1:6" x14ac:dyDescent="0.3">
      <c r="A56" t="s">
        <v>2</v>
      </c>
      <c r="B56" s="1">
        <v>55001</v>
      </c>
      <c r="C56" s="17">
        <v>0</v>
      </c>
      <c r="D56">
        <v>-3977.4879999999998</v>
      </c>
      <c r="E56" s="2">
        <f t="shared" si="1"/>
        <v>4.6035740740740738E-2</v>
      </c>
      <c r="F56">
        <f t="shared" si="0"/>
        <v>1.4609689623507804</v>
      </c>
    </row>
    <row r="57" spans="1:6" x14ac:dyDescent="0.3">
      <c r="A57" t="s">
        <v>2</v>
      </c>
      <c r="B57" s="1">
        <v>55016</v>
      </c>
      <c r="C57" s="17">
        <v>0.5</v>
      </c>
      <c r="D57">
        <v>-4459.0029999999997</v>
      </c>
      <c r="E57" s="2">
        <f t="shared" si="1"/>
        <v>5.1608831018518514E-2</v>
      </c>
      <c r="F57">
        <f t="shared" si="0"/>
        <v>1.53546935261708</v>
      </c>
    </row>
    <row r="58" spans="1:6" x14ac:dyDescent="0.3">
      <c r="A58" t="s">
        <v>2</v>
      </c>
      <c r="B58" s="1">
        <v>55032</v>
      </c>
      <c r="C58" s="17">
        <v>0</v>
      </c>
      <c r="D58">
        <v>-4910.009</v>
      </c>
      <c r="E58" s="2">
        <f t="shared" si="1"/>
        <v>5.6828807870370368E-2</v>
      </c>
      <c r="F58">
        <f t="shared" si="0"/>
        <v>1.8034927456382002</v>
      </c>
    </row>
    <row r="59" spans="1:6" x14ac:dyDescent="0.3">
      <c r="A59" t="s">
        <v>2</v>
      </c>
      <c r="B59" s="1">
        <v>55047</v>
      </c>
      <c r="C59" s="17">
        <v>0</v>
      </c>
      <c r="D59">
        <v>-5321.6779999999999</v>
      </c>
      <c r="E59" s="2">
        <f t="shared" si="1"/>
        <v>6.1593495370370371E-2</v>
      </c>
      <c r="F59">
        <f t="shared" si="0"/>
        <v>1.8325337465564737</v>
      </c>
    </row>
    <row r="60" spans="1:6" x14ac:dyDescent="0.3">
      <c r="A60" t="s">
        <v>2</v>
      </c>
      <c r="B60" s="1">
        <v>55062</v>
      </c>
      <c r="C60" s="17">
        <v>0</v>
      </c>
      <c r="D60">
        <v>-5711.89</v>
      </c>
      <c r="E60" s="2">
        <f t="shared" si="1"/>
        <v>6.6109837962962964E-2</v>
      </c>
      <c r="F60">
        <f t="shared" si="0"/>
        <v>1.9669042699724519</v>
      </c>
    </row>
    <row r="61" spans="1:6" x14ac:dyDescent="0.3">
      <c r="E61" s="2"/>
    </row>
    <row r="62" spans="1:6" x14ac:dyDescent="0.3">
      <c r="E62" s="2"/>
    </row>
    <row r="63" spans="1:6" x14ac:dyDescent="0.3">
      <c r="E63" s="2"/>
    </row>
    <row r="64" spans="1:6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  <row r="554" spans="5:5" x14ac:dyDescent="0.3">
      <c r="E554" s="2"/>
    </row>
    <row r="555" spans="5:5" x14ac:dyDescent="0.3">
      <c r="E555" s="2"/>
    </row>
    <row r="556" spans="5:5" x14ac:dyDescent="0.3">
      <c r="E556" s="2"/>
    </row>
    <row r="557" spans="5:5" x14ac:dyDescent="0.3">
      <c r="E557" s="2"/>
    </row>
    <row r="558" spans="5:5" x14ac:dyDescent="0.3">
      <c r="E558" s="2"/>
    </row>
    <row r="559" spans="5:5" x14ac:dyDescent="0.3">
      <c r="E559" s="2"/>
    </row>
    <row r="560" spans="5:5" x14ac:dyDescent="0.3">
      <c r="E560" s="2"/>
    </row>
    <row r="561" spans="5:5" x14ac:dyDescent="0.3">
      <c r="E561" s="2"/>
    </row>
    <row r="562" spans="5:5" x14ac:dyDescent="0.3">
      <c r="E562" s="2"/>
    </row>
    <row r="563" spans="5:5" x14ac:dyDescent="0.3">
      <c r="E563" s="2"/>
    </row>
    <row r="564" spans="5:5" x14ac:dyDescent="0.3">
      <c r="E564" s="2"/>
    </row>
    <row r="565" spans="5:5" x14ac:dyDescent="0.3">
      <c r="E565" s="2"/>
    </row>
    <row r="566" spans="5:5" x14ac:dyDescent="0.3">
      <c r="E566" s="2"/>
    </row>
    <row r="567" spans="5:5" x14ac:dyDescent="0.3">
      <c r="E567" s="2"/>
    </row>
    <row r="568" spans="5:5" x14ac:dyDescent="0.3">
      <c r="E568" s="2"/>
    </row>
    <row r="569" spans="5:5" x14ac:dyDescent="0.3">
      <c r="E569" s="2"/>
    </row>
    <row r="570" spans="5:5" x14ac:dyDescent="0.3">
      <c r="E570" s="2"/>
    </row>
    <row r="571" spans="5:5" x14ac:dyDescent="0.3">
      <c r="E571" s="2"/>
    </row>
    <row r="572" spans="5:5" x14ac:dyDescent="0.3">
      <c r="E572" s="2"/>
    </row>
    <row r="573" spans="5:5" x14ac:dyDescent="0.3">
      <c r="E573" s="2"/>
    </row>
    <row r="574" spans="5:5" x14ac:dyDescent="0.3">
      <c r="E574" s="2"/>
    </row>
    <row r="575" spans="5:5" x14ac:dyDescent="0.3">
      <c r="E575" s="2"/>
    </row>
    <row r="576" spans="5:5" x14ac:dyDescent="0.3">
      <c r="E576" s="2"/>
    </row>
    <row r="577" spans="5:5" x14ac:dyDescent="0.3">
      <c r="E577" s="2"/>
    </row>
    <row r="578" spans="5:5" x14ac:dyDescent="0.3">
      <c r="E578" s="2"/>
    </row>
    <row r="579" spans="5:5" x14ac:dyDescent="0.3">
      <c r="E579" s="2"/>
    </row>
    <row r="580" spans="5:5" x14ac:dyDescent="0.3">
      <c r="E580" s="2"/>
    </row>
    <row r="581" spans="5:5" x14ac:dyDescent="0.3">
      <c r="E581" s="2"/>
    </row>
    <row r="582" spans="5:5" x14ac:dyDescent="0.3">
      <c r="E582" s="2"/>
    </row>
    <row r="583" spans="5:5" x14ac:dyDescent="0.3">
      <c r="E583" s="2"/>
    </row>
    <row r="584" spans="5:5" x14ac:dyDescent="0.3">
      <c r="E584" s="2"/>
    </row>
    <row r="585" spans="5:5" x14ac:dyDescent="0.3">
      <c r="E585" s="2"/>
    </row>
    <row r="586" spans="5:5" x14ac:dyDescent="0.3">
      <c r="E586" s="2"/>
    </row>
    <row r="587" spans="5:5" x14ac:dyDescent="0.3">
      <c r="E587" s="2"/>
    </row>
    <row r="588" spans="5:5" x14ac:dyDescent="0.3">
      <c r="E588" s="2"/>
    </row>
    <row r="589" spans="5:5" x14ac:dyDescent="0.3">
      <c r="E589" s="2"/>
    </row>
    <row r="590" spans="5:5" x14ac:dyDescent="0.3">
      <c r="E590" s="2"/>
    </row>
    <row r="591" spans="5:5" x14ac:dyDescent="0.3">
      <c r="E591" s="2"/>
    </row>
    <row r="592" spans="5:5" x14ac:dyDescent="0.3">
      <c r="E592" s="2"/>
    </row>
    <row r="593" spans="5:5" x14ac:dyDescent="0.3">
      <c r="E593" s="2"/>
    </row>
    <row r="594" spans="5:5" x14ac:dyDescent="0.3">
      <c r="E594" s="2"/>
    </row>
    <row r="595" spans="5:5" x14ac:dyDescent="0.3">
      <c r="E595" s="2"/>
    </row>
    <row r="596" spans="5:5" x14ac:dyDescent="0.3">
      <c r="E596" s="2"/>
    </row>
    <row r="597" spans="5:5" x14ac:dyDescent="0.3">
      <c r="E597" s="2"/>
    </row>
    <row r="598" spans="5:5" x14ac:dyDescent="0.3">
      <c r="E598" s="2"/>
    </row>
    <row r="599" spans="5:5" x14ac:dyDescent="0.3">
      <c r="E599" s="2"/>
    </row>
    <row r="600" spans="5:5" x14ac:dyDescent="0.3">
      <c r="E600" s="2"/>
    </row>
    <row r="601" spans="5:5" x14ac:dyDescent="0.3">
      <c r="E601" s="2"/>
    </row>
    <row r="602" spans="5:5" x14ac:dyDescent="0.3">
      <c r="E602" s="2"/>
    </row>
    <row r="603" spans="5:5" x14ac:dyDescent="0.3">
      <c r="E603" s="2"/>
    </row>
    <row r="604" spans="5:5" x14ac:dyDescent="0.3">
      <c r="E604" s="2"/>
    </row>
    <row r="605" spans="5:5" x14ac:dyDescent="0.3">
      <c r="E605" s="2"/>
    </row>
    <row r="606" spans="5:5" x14ac:dyDescent="0.3">
      <c r="E606" s="2"/>
    </row>
    <row r="607" spans="5:5" x14ac:dyDescent="0.3">
      <c r="E607" s="2"/>
    </row>
    <row r="608" spans="5:5" x14ac:dyDescent="0.3">
      <c r="E608" s="2"/>
    </row>
    <row r="609" spans="5:5" x14ac:dyDescent="0.3">
      <c r="E609" s="2"/>
    </row>
    <row r="610" spans="5:5" x14ac:dyDescent="0.3">
      <c r="E610" s="2"/>
    </row>
    <row r="611" spans="5:5" x14ac:dyDescent="0.3">
      <c r="E611" s="2"/>
    </row>
    <row r="612" spans="5:5" x14ac:dyDescent="0.3">
      <c r="E612" s="2"/>
    </row>
    <row r="613" spans="5:5" x14ac:dyDescent="0.3">
      <c r="E613" s="2"/>
    </row>
    <row r="614" spans="5:5" x14ac:dyDescent="0.3">
      <c r="E614" s="2"/>
    </row>
    <row r="615" spans="5:5" x14ac:dyDescent="0.3">
      <c r="E615" s="2"/>
    </row>
    <row r="616" spans="5:5" x14ac:dyDescent="0.3">
      <c r="E616" s="2"/>
    </row>
    <row r="617" spans="5:5" x14ac:dyDescent="0.3">
      <c r="E617" s="2"/>
    </row>
    <row r="618" spans="5:5" x14ac:dyDescent="0.3">
      <c r="E618" s="2"/>
    </row>
    <row r="619" spans="5:5" x14ac:dyDescent="0.3">
      <c r="E619" s="2"/>
    </row>
    <row r="620" spans="5:5" x14ac:dyDescent="0.3">
      <c r="E620" s="2"/>
    </row>
    <row r="621" spans="5:5" x14ac:dyDescent="0.3">
      <c r="E621" s="2"/>
    </row>
    <row r="622" spans="5:5" x14ac:dyDescent="0.3">
      <c r="E622" s="2"/>
    </row>
    <row r="623" spans="5:5" x14ac:dyDescent="0.3">
      <c r="E623" s="2"/>
    </row>
    <row r="624" spans="5:5" x14ac:dyDescent="0.3">
      <c r="E624" s="2"/>
    </row>
    <row r="625" spans="5:5" x14ac:dyDescent="0.3">
      <c r="E625" s="2"/>
    </row>
    <row r="626" spans="5:5" x14ac:dyDescent="0.3">
      <c r="E626" s="2"/>
    </row>
    <row r="627" spans="5:5" x14ac:dyDescent="0.3">
      <c r="E627" s="2"/>
    </row>
    <row r="628" spans="5:5" x14ac:dyDescent="0.3">
      <c r="E628" s="2"/>
    </row>
    <row r="629" spans="5:5" x14ac:dyDescent="0.3">
      <c r="E629" s="2"/>
    </row>
    <row r="630" spans="5:5" x14ac:dyDescent="0.3">
      <c r="E630" s="2"/>
    </row>
    <row r="631" spans="5:5" x14ac:dyDescent="0.3">
      <c r="E631" s="2"/>
    </row>
    <row r="632" spans="5:5" x14ac:dyDescent="0.3">
      <c r="E632" s="2"/>
    </row>
    <row r="633" spans="5:5" x14ac:dyDescent="0.3">
      <c r="E633" s="2"/>
    </row>
    <row r="634" spans="5:5" x14ac:dyDescent="0.3">
      <c r="E634" s="2"/>
    </row>
    <row r="635" spans="5:5" x14ac:dyDescent="0.3">
      <c r="E635" s="2"/>
    </row>
    <row r="636" spans="5:5" x14ac:dyDescent="0.3">
      <c r="E636" s="2"/>
    </row>
    <row r="637" spans="5:5" x14ac:dyDescent="0.3">
      <c r="E637" s="2"/>
    </row>
    <row r="638" spans="5:5" x14ac:dyDescent="0.3">
      <c r="E638" s="2"/>
    </row>
    <row r="639" spans="5:5" x14ac:dyDescent="0.3">
      <c r="E639" s="2"/>
    </row>
    <row r="640" spans="5:5" x14ac:dyDescent="0.3">
      <c r="E640" s="2"/>
    </row>
    <row r="641" spans="5:5" x14ac:dyDescent="0.3">
      <c r="E641" s="2"/>
    </row>
    <row r="642" spans="5:5" x14ac:dyDescent="0.3">
      <c r="E642" s="2"/>
    </row>
    <row r="643" spans="5:5" x14ac:dyDescent="0.3">
      <c r="E643" s="2"/>
    </row>
    <row r="644" spans="5:5" x14ac:dyDescent="0.3">
      <c r="E644" s="2"/>
    </row>
    <row r="645" spans="5:5" x14ac:dyDescent="0.3">
      <c r="E645" s="2"/>
    </row>
    <row r="646" spans="5:5" x14ac:dyDescent="0.3">
      <c r="E646" s="2"/>
    </row>
    <row r="647" spans="5:5" x14ac:dyDescent="0.3">
      <c r="E647" s="2"/>
    </row>
    <row r="648" spans="5:5" x14ac:dyDescent="0.3">
      <c r="E648" s="2"/>
    </row>
    <row r="649" spans="5:5" x14ac:dyDescent="0.3">
      <c r="E649" s="2"/>
    </row>
    <row r="650" spans="5:5" x14ac:dyDescent="0.3">
      <c r="E650" s="2"/>
    </row>
    <row r="651" spans="5:5" x14ac:dyDescent="0.3">
      <c r="E651" s="2"/>
    </row>
    <row r="652" spans="5:5" x14ac:dyDescent="0.3">
      <c r="E652" s="2"/>
    </row>
    <row r="653" spans="5:5" x14ac:dyDescent="0.3">
      <c r="E653" s="2"/>
    </row>
    <row r="654" spans="5:5" x14ac:dyDescent="0.3">
      <c r="E654" s="2"/>
    </row>
    <row r="655" spans="5:5" x14ac:dyDescent="0.3">
      <c r="E655" s="2"/>
    </row>
    <row r="656" spans="5:5" x14ac:dyDescent="0.3">
      <c r="E656" s="2"/>
    </row>
    <row r="657" spans="5:5" x14ac:dyDescent="0.3">
      <c r="E657" s="2"/>
    </row>
    <row r="658" spans="5:5" x14ac:dyDescent="0.3">
      <c r="E658" s="2"/>
    </row>
    <row r="659" spans="5:5" x14ac:dyDescent="0.3">
      <c r="E659" s="2"/>
    </row>
    <row r="660" spans="5:5" x14ac:dyDescent="0.3">
      <c r="E660" s="2"/>
    </row>
    <row r="661" spans="5:5" x14ac:dyDescent="0.3">
      <c r="E661" s="2"/>
    </row>
    <row r="662" spans="5:5" x14ac:dyDescent="0.3">
      <c r="E662" s="2"/>
    </row>
    <row r="663" spans="5:5" x14ac:dyDescent="0.3">
      <c r="E663" s="2"/>
    </row>
    <row r="664" spans="5:5" x14ac:dyDescent="0.3">
      <c r="E664" s="2"/>
    </row>
    <row r="665" spans="5:5" x14ac:dyDescent="0.3">
      <c r="E665" s="2"/>
    </row>
    <row r="666" spans="5:5" x14ac:dyDescent="0.3">
      <c r="E666" s="2"/>
    </row>
    <row r="667" spans="5:5" x14ac:dyDescent="0.3">
      <c r="E667" s="2"/>
    </row>
    <row r="668" spans="5:5" x14ac:dyDescent="0.3">
      <c r="E668" s="2"/>
    </row>
    <row r="669" spans="5:5" x14ac:dyDescent="0.3">
      <c r="E669" s="2"/>
    </row>
    <row r="670" spans="5:5" x14ac:dyDescent="0.3">
      <c r="E670" s="2"/>
    </row>
    <row r="671" spans="5:5" x14ac:dyDescent="0.3">
      <c r="E671" s="2"/>
    </row>
    <row r="672" spans="5:5" x14ac:dyDescent="0.3">
      <c r="E672" s="2"/>
    </row>
    <row r="673" spans="5:5" x14ac:dyDescent="0.3">
      <c r="E673" s="2"/>
    </row>
    <row r="674" spans="5:5" x14ac:dyDescent="0.3">
      <c r="E674" s="2"/>
    </row>
    <row r="675" spans="5:5" x14ac:dyDescent="0.3">
      <c r="E675" s="2"/>
    </row>
    <row r="676" spans="5:5" x14ac:dyDescent="0.3">
      <c r="E676" s="2"/>
    </row>
    <row r="677" spans="5:5" x14ac:dyDescent="0.3">
      <c r="E677" s="2"/>
    </row>
    <row r="678" spans="5:5" x14ac:dyDescent="0.3">
      <c r="E678" s="2"/>
    </row>
    <row r="679" spans="5:5" x14ac:dyDescent="0.3">
      <c r="E679" s="2"/>
    </row>
    <row r="680" spans="5:5" x14ac:dyDescent="0.3">
      <c r="E680" s="2"/>
    </row>
    <row r="681" spans="5:5" x14ac:dyDescent="0.3">
      <c r="E681" s="2"/>
    </row>
    <row r="682" spans="5:5" x14ac:dyDescent="0.3">
      <c r="E682" s="2"/>
    </row>
    <row r="683" spans="5:5" x14ac:dyDescent="0.3">
      <c r="E683" s="2"/>
    </row>
    <row r="684" spans="5:5" x14ac:dyDescent="0.3">
      <c r="E684" s="2"/>
    </row>
    <row r="685" spans="5:5" x14ac:dyDescent="0.3">
      <c r="E685" s="2"/>
    </row>
    <row r="686" spans="5:5" x14ac:dyDescent="0.3">
      <c r="E686" s="2"/>
    </row>
    <row r="687" spans="5:5" x14ac:dyDescent="0.3">
      <c r="E687" s="2"/>
    </row>
    <row r="688" spans="5:5" x14ac:dyDescent="0.3">
      <c r="E688" s="2"/>
    </row>
    <row r="689" spans="5:5" x14ac:dyDescent="0.3">
      <c r="E689" s="2"/>
    </row>
    <row r="690" spans="5:5" x14ac:dyDescent="0.3">
      <c r="E690" s="2"/>
    </row>
    <row r="691" spans="5:5" x14ac:dyDescent="0.3">
      <c r="E691" s="2"/>
    </row>
    <row r="692" spans="5:5" x14ac:dyDescent="0.3">
      <c r="E692" s="2"/>
    </row>
    <row r="693" spans="5:5" x14ac:dyDescent="0.3">
      <c r="E693" s="2"/>
    </row>
    <row r="694" spans="5:5" x14ac:dyDescent="0.3">
      <c r="E694" s="2"/>
    </row>
    <row r="695" spans="5:5" x14ac:dyDescent="0.3">
      <c r="E695" s="2"/>
    </row>
    <row r="696" spans="5:5" x14ac:dyDescent="0.3">
      <c r="E696" s="2"/>
    </row>
    <row r="697" spans="5:5" x14ac:dyDescent="0.3">
      <c r="E697" s="2"/>
    </row>
    <row r="698" spans="5:5" x14ac:dyDescent="0.3">
      <c r="E698" s="2"/>
    </row>
    <row r="699" spans="5:5" x14ac:dyDescent="0.3">
      <c r="E699" s="2"/>
    </row>
    <row r="700" spans="5:5" x14ac:dyDescent="0.3">
      <c r="E700" s="2"/>
    </row>
    <row r="701" spans="5:5" x14ac:dyDescent="0.3">
      <c r="E701" s="2"/>
    </row>
    <row r="702" spans="5:5" x14ac:dyDescent="0.3">
      <c r="E702" s="2"/>
    </row>
    <row r="703" spans="5:5" x14ac:dyDescent="0.3">
      <c r="E703" s="2"/>
    </row>
    <row r="704" spans="5:5" x14ac:dyDescent="0.3">
      <c r="E704" s="2"/>
    </row>
    <row r="705" spans="5:5" x14ac:dyDescent="0.3">
      <c r="E705" s="2"/>
    </row>
    <row r="706" spans="5:5" x14ac:dyDescent="0.3">
      <c r="E706" s="2"/>
    </row>
    <row r="707" spans="5:5" x14ac:dyDescent="0.3">
      <c r="E707" s="2"/>
    </row>
    <row r="708" spans="5:5" x14ac:dyDescent="0.3">
      <c r="E708" s="2"/>
    </row>
    <row r="709" spans="5:5" x14ac:dyDescent="0.3">
      <c r="E709" s="2"/>
    </row>
    <row r="710" spans="5:5" x14ac:dyDescent="0.3">
      <c r="E710" s="2"/>
    </row>
    <row r="711" spans="5:5" x14ac:dyDescent="0.3">
      <c r="E711" s="2"/>
    </row>
    <row r="712" spans="5:5" x14ac:dyDescent="0.3">
      <c r="E712" s="2"/>
    </row>
    <row r="713" spans="5:5" x14ac:dyDescent="0.3">
      <c r="E713" s="2"/>
    </row>
    <row r="714" spans="5:5" x14ac:dyDescent="0.3">
      <c r="E714" s="2"/>
    </row>
    <row r="715" spans="5:5" x14ac:dyDescent="0.3">
      <c r="E715" s="2"/>
    </row>
    <row r="716" spans="5:5" x14ac:dyDescent="0.3">
      <c r="E716" s="2"/>
    </row>
    <row r="717" spans="5:5" x14ac:dyDescent="0.3">
      <c r="E717" s="2"/>
    </row>
    <row r="718" spans="5:5" x14ac:dyDescent="0.3">
      <c r="E718" s="2"/>
    </row>
    <row r="719" spans="5:5" x14ac:dyDescent="0.3">
      <c r="E719" s="2"/>
    </row>
    <row r="720" spans="5:5" x14ac:dyDescent="0.3">
      <c r="E720" s="2"/>
    </row>
    <row r="721" spans="5:5" x14ac:dyDescent="0.3">
      <c r="E721" s="2"/>
    </row>
    <row r="722" spans="5:5" x14ac:dyDescent="0.3">
      <c r="E722" s="2"/>
    </row>
    <row r="723" spans="5:5" x14ac:dyDescent="0.3">
      <c r="E723" s="2"/>
    </row>
    <row r="724" spans="5:5" x14ac:dyDescent="0.3">
      <c r="E724" s="2"/>
    </row>
    <row r="725" spans="5:5" x14ac:dyDescent="0.3">
      <c r="E725" s="2"/>
    </row>
    <row r="726" spans="5:5" x14ac:dyDescent="0.3">
      <c r="E726" s="2"/>
    </row>
    <row r="727" spans="5:5" x14ac:dyDescent="0.3">
      <c r="E727" s="2"/>
    </row>
    <row r="728" spans="5:5" x14ac:dyDescent="0.3">
      <c r="E728" s="2"/>
    </row>
    <row r="729" spans="5:5" x14ac:dyDescent="0.3">
      <c r="E729" s="2"/>
    </row>
    <row r="730" spans="5:5" x14ac:dyDescent="0.3">
      <c r="E730" s="2"/>
    </row>
    <row r="731" spans="5:5" x14ac:dyDescent="0.3">
      <c r="E731" s="2"/>
    </row>
    <row r="732" spans="5:5" x14ac:dyDescent="0.3">
      <c r="E732" s="2"/>
    </row>
    <row r="733" spans="5:5" x14ac:dyDescent="0.3">
      <c r="E733" s="2"/>
    </row>
    <row r="734" spans="5:5" x14ac:dyDescent="0.3">
      <c r="E734" s="2"/>
    </row>
    <row r="735" spans="5:5" x14ac:dyDescent="0.3">
      <c r="E735" s="2"/>
    </row>
    <row r="736" spans="5:5" x14ac:dyDescent="0.3">
      <c r="E736" s="2"/>
    </row>
    <row r="737" spans="5:5" x14ac:dyDescent="0.3">
      <c r="E737" s="2"/>
    </row>
    <row r="738" spans="5:5" x14ac:dyDescent="0.3">
      <c r="E738" s="2"/>
    </row>
    <row r="739" spans="5:5" x14ac:dyDescent="0.3">
      <c r="E739" s="2"/>
    </row>
    <row r="740" spans="5:5" x14ac:dyDescent="0.3">
      <c r="E740" s="2"/>
    </row>
    <row r="741" spans="5:5" x14ac:dyDescent="0.3">
      <c r="E741" s="2"/>
    </row>
    <row r="742" spans="5:5" x14ac:dyDescent="0.3">
      <c r="E742" s="2"/>
    </row>
    <row r="743" spans="5:5" x14ac:dyDescent="0.3">
      <c r="E743" s="2"/>
    </row>
    <row r="744" spans="5:5" x14ac:dyDescent="0.3">
      <c r="E744" s="2"/>
    </row>
    <row r="745" spans="5:5" x14ac:dyDescent="0.3">
      <c r="E745" s="2"/>
    </row>
    <row r="746" spans="5:5" x14ac:dyDescent="0.3">
      <c r="E746" s="2"/>
    </row>
    <row r="747" spans="5:5" x14ac:dyDescent="0.3">
      <c r="E747" s="2"/>
    </row>
    <row r="748" spans="5:5" x14ac:dyDescent="0.3">
      <c r="E748" s="2"/>
    </row>
    <row r="749" spans="5:5" x14ac:dyDescent="0.3">
      <c r="E749" s="2"/>
    </row>
    <row r="750" spans="5:5" x14ac:dyDescent="0.3">
      <c r="E750" s="2"/>
    </row>
    <row r="751" spans="5:5" x14ac:dyDescent="0.3">
      <c r="E751" s="2"/>
    </row>
    <row r="752" spans="5:5" x14ac:dyDescent="0.3">
      <c r="E752" s="2"/>
    </row>
    <row r="753" spans="5:5" x14ac:dyDescent="0.3">
      <c r="E753" s="2"/>
    </row>
    <row r="754" spans="5:5" x14ac:dyDescent="0.3">
      <c r="E754" s="2"/>
    </row>
    <row r="755" spans="5:5" x14ac:dyDescent="0.3">
      <c r="E755" s="2"/>
    </row>
    <row r="756" spans="5:5" x14ac:dyDescent="0.3">
      <c r="E756" s="2"/>
    </row>
    <row r="757" spans="5:5" x14ac:dyDescent="0.3">
      <c r="E757" s="2"/>
    </row>
    <row r="758" spans="5:5" x14ac:dyDescent="0.3">
      <c r="E758" s="2"/>
    </row>
    <row r="759" spans="5:5" x14ac:dyDescent="0.3">
      <c r="E759" s="2"/>
    </row>
    <row r="760" spans="5:5" x14ac:dyDescent="0.3">
      <c r="E760" s="2"/>
    </row>
    <row r="761" spans="5:5" x14ac:dyDescent="0.3">
      <c r="E761" s="2"/>
    </row>
    <row r="762" spans="5:5" x14ac:dyDescent="0.3">
      <c r="E762" s="2"/>
    </row>
    <row r="763" spans="5:5" x14ac:dyDescent="0.3">
      <c r="E763" s="2"/>
    </row>
    <row r="764" spans="5:5" x14ac:dyDescent="0.3">
      <c r="E764" s="2"/>
    </row>
    <row r="765" spans="5:5" x14ac:dyDescent="0.3">
      <c r="E765" s="2"/>
    </row>
    <row r="766" spans="5:5" x14ac:dyDescent="0.3">
      <c r="E766" s="2"/>
    </row>
    <row r="767" spans="5:5" x14ac:dyDescent="0.3">
      <c r="E767" s="2"/>
    </row>
    <row r="768" spans="5:5" x14ac:dyDescent="0.3">
      <c r="E768" s="2"/>
    </row>
    <row r="769" spans="5:5" x14ac:dyDescent="0.3">
      <c r="E769" s="2"/>
    </row>
    <row r="770" spans="5:5" x14ac:dyDescent="0.3">
      <c r="E770" s="2"/>
    </row>
    <row r="771" spans="5:5" x14ac:dyDescent="0.3">
      <c r="E771" s="2"/>
    </row>
    <row r="772" spans="5:5" x14ac:dyDescent="0.3">
      <c r="E772" s="2"/>
    </row>
    <row r="773" spans="5:5" x14ac:dyDescent="0.3">
      <c r="E773" s="2"/>
    </row>
    <row r="774" spans="5:5" x14ac:dyDescent="0.3">
      <c r="E774" s="2"/>
    </row>
    <row r="775" spans="5:5" x14ac:dyDescent="0.3">
      <c r="E775" s="2"/>
    </row>
    <row r="776" spans="5:5" x14ac:dyDescent="0.3">
      <c r="E776" s="2"/>
    </row>
    <row r="777" spans="5:5" x14ac:dyDescent="0.3">
      <c r="E777" s="2"/>
    </row>
    <row r="778" spans="5:5" x14ac:dyDescent="0.3">
      <c r="E778" s="2"/>
    </row>
    <row r="779" spans="5:5" x14ac:dyDescent="0.3">
      <c r="E779" s="2"/>
    </row>
    <row r="780" spans="5:5" x14ac:dyDescent="0.3">
      <c r="E780" s="2"/>
    </row>
    <row r="781" spans="5:5" x14ac:dyDescent="0.3">
      <c r="E781" s="2"/>
    </row>
    <row r="782" spans="5:5" x14ac:dyDescent="0.3">
      <c r="E782" s="2"/>
    </row>
    <row r="783" spans="5:5" x14ac:dyDescent="0.3">
      <c r="E783" s="2"/>
    </row>
    <row r="784" spans="5:5" x14ac:dyDescent="0.3">
      <c r="E784" s="2"/>
    </row>
    <row r="785" spans="5:5" x14ac:dyDescent="0.3">
      <c r="E785" s="2"/>
    </row>
    <row r="786" spans="5:5" x14ac:dyDescent="0.3">
      <c r="E786" s="2"/>
    </row>
    <row r="787" spans="5:5" x14ac:dyDescent="0.3">
      <c r="E787" s="2"/>
    </row>
    <row r="788" spans="5:5" x14ac:dyDescent="0.3">
      <c r="E788" s="2"/>
    </row>
    <row r="789" spans="5:5" x14ac:dyDescent="0.3">
      <c r="E789" s="2"/>
    </row>
    <row r="790" spans="5:5" x14ac:dyDescent="0.3">
      <c r="E790" s="2"/>
    </row>
    <row r="791" spans="5:5" x14ac:dyDescent="0.3">
      <c r="E791" s="2"/>
    </row>
    <row r="792" spans="5:5" x14ac:dyDescent="0.3">
      <c r="E792" s="2"/>
    </row>
    <row r="793" spans="5:5" x14ac:dyDescent="0.3">
      <c r="E793" s="2"/>
    </row>
    <row r="794" spans="5:5" x14ac:dyDescent="0.3">
      <c r="E794" s="2"/>
    </row>
    <row r="795" spans="5:5" x14ac:dyDescent="0.3">
      <c r="E795" s="2"/>
    </row>
    <row r="796" spans="5:5" x14ac:dyDescent="0.3">
      <c r="E796" s="2"/>
    </row>
    <row r="797" spans="5:5" x14ac:dyDescent="0.3">
      <c r="E797" s="2"/>
    </row>
    <row r="798" spans="5:5" x14ac:dyDescent="0.3">
      <c r="E798" s="2"/>
    </row>
    <row r="799" spans="5:5" x14ac:dyDescent="0.3">
      <c r="E799" s="2"/>
    </row>
    <row r="800" spans="5:5" x14ac:dyDescent="0.3">
      <c r="E800" s="2"/>
    </row>
    <row r="801" spans="5:5" x14ac:dyDescent="0.3">
      <c r="E801" s="2"/>
    </row>
    <row r="802" spans="5:5" x14ac:dyDescent="0.3">
      <c r="E802" s="2"/>
    </row>
    <row r="803" spans="5:5" x14ac:dyDescent="0.3">
      <c r="E803" s="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2016-04-18T16:57:33Z</cp:lastPrinted>
  <dcterms:created xsi:type="dcterms:W3CDTF">2013-01-21T17:54:35Z</dcterms:created>
  <dcterms:modified xsi:type="dcterms:W3CDTF">2026-03-11T16:46:46Z</dcterms:modified>
</cp:coreProperties>
</file>